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спецификация!$C$41</definedName>
    <definedName name="ГОСТ">спецификация!#REF!</definedName>
    <definedName name="ЕдиницаИзмерения">спецификация!#REF!</definedName>
    <definedName name="Итого">спецификация!#REF!</definedName>
    <definedName name="ИтогоТекст">спецификация!$A$18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спецификация!#REF!</definedName>
    <definedName name="Наименование">спецификация!#REF!</definedName>
    <definedName name="НДС">спецификация!#REF!</definedName>
    <definedName name="_xlnm.Print_Area" localSheetId="0">спецификация!$A$1:$P$43</definedName>
    <definedName name="Ресурсы">спецификация!#REF!</definedName>
    <definedName name="Сумма">спецификация!#REF!</definedName>
    <definedName name="СуммаНомерСтолбца">спецификация!#REF!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спецификация!#REF!</definedName>
  </definedNames>
  <calcPr calcId="125725"/>
</workbook>
</file>

<file path=xl/calcChain.xml><?xml version="1.0" encoding="utf-8"?>
<calcChain xmlns="http://schemas.openxmlformats.org/spreadsheetml/2006/main">
  <c r="M12" i="1"/>
  <c r="M11"/>
</calcChain>
</file>

<file path=xl/sharedStrings.xml><?xml version="1.0" encoding="utf-8"?>
<sst xmlns="http://schemas.openxmlformats.org/spreadsheetml/2006/main" count="47" uniqueCount="45">
  <si>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</si>
  <si>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</si>
  <si>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</si>
  <si>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</si>
  <si>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</si>
  <si>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</si>
  <si>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</si>
  <si>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</si>
  <si>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</si>
  <si>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</si>
  <si>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</si>
  <si>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</si>
  <si>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</si>
  <si>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</si>
  <si>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</si>
  <si>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</si>
  <si>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</si>
  <si>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</si>
  <si>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КГ</t>
  </si>
  <si>
    <t>06.01.2.098</t>
  </si>
  <si>
    <t>06.01.2.099</t>
  </si>
  <si>
    <t>ТУ 7276-001-07511502-02 (Внешний вид- Пластичное вещество от светло-желтого до темно-коричневого цвета; Плотность состава при изготовлении, г/см3, не более-1,40; Полнота детонации от патрона аммонита в полиэтиленовой оболочке при выпускаемых диаметрах патронов- полная; Электрическая емкость, пФ, не более-300; Масса патрона, кг:диаметр 90 мм-4,0±0,3;диаметр 120 мм-6,5±0,5; Удельная теплота взрыва, МДж/кг (ккал/кг) -3,3(800); Удельный объем газов, л/кг -910; Кислородный баланс, %- минус 2,4; Скорость детонации, км/с-4,8 –5,0; Чувствительность к удару по ГОСТ 4545-88: нижний предел, мм, более 500;частота взрыва в приборе №1, %-0; Чувствительность к трению на приборе К-44-III: нижний предел прижатия роликов, МПа, не менее 294; Температура вспышки при времени задержки 60 с, 0С более 350; Критический диаметр детонации в стальной оболочке, мм-35 – 40; Эффективность действия взрыва. относительно граммонита 79/21 по методу ВостНИИ- 1,2 – 1,4; Термостабильность при 75 0С в течение 48 часов-0;  следы терморазложения отсутствуют.)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</si>
  <si>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</si>
  <si>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</si>
  <si>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</si>
  <si>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</si>
  <si>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*Аналог или эквивалент не допустим в соответствиии с приказом Федеральной службы по экологическому, технологическому и атомному надзору от 15 сентября 2011 г. № 537 "Об утверждении Перечня взрывчатых материалов, оборудования и приборов взрывного дела, допущенных к применению в Российской Федерации"   </t>
  </si>
  <si>
    <t>ТУ 7276-002-07511502-02  (Внешний вид- Рассыпчатое вещество желтого цвета в виде гранул покрытых пластичной массой, Плотность состава при изготовлении, г/см³, не более-1,1*; Полнота детонации заряда в полиэтиленовой оболочке диаметром (120±5)мм от промежуточного детонатора- Полная; Неконтролируемые показатели при приёмке: Удельная теплота взрыва кДж/кг (ккал/кг)- 3556 (850); Удельный объем газов л/кг-986; Кислородный баланс, %-+0,45; Скорость детонации, км/с -3,0 – 3,4; Чувствительность к удару по ГОСТ 4545-88:
нижний предел, мм, более-500; частость взрывов в приборе №1, %-0; Чувствительность к трению на приборе К-44-III: нижний предел прижатия роликов, МПа, не менее 294; Температура вспышки при времени задержки 60с, ºС -260 – 265; Критический диаметр детонации в стальной оболочке, мм -35-40)</t>
  </si>
  <si>
    <t>ЭМУЛЬСОЛИТ П-А-20</t>
  </si>
  <si>
    <t>Спецификация № ______ от _______2015 г.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</si>
  <si>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</t>
  </si>
  <si>
    <t>к Договору поставки между ПАО "ППГХО" и  ____________</t>
  </si>
  <si>
    <t>Основание: Заявка ПАО "ППГХО" на 2015 г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</si>
  <si>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</si>
  <si>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</si>
  <si>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 xml:space="preserve">ЭМУЛИН П </t>
  </si>
  <si>
    <t>4. Срок поставки: в течение 2015-2016 года в соответствии с графиком поставки, указанном в п. 1 приложения № 1, после заключения договора, с возможностью досрочной отгрузки по согласованию сторон</t>
  </si>
  <si>
    <t xml:space="preserve">Итого с учетом НДС: 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</si>
  <si>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</si>
  <si>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</si>
  <si>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</si>
  <si>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</si>
  <si>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</si>
  <si>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ТУ 7276-002-07511502-02*</t>
  </si>
  <si>
    <t>ТУ 7276-001-07511502-02*</t>
  </si>
</sst>
</file>

<file path=xl/styles.xml><?xml version="1.0" encoding="utf-8"?>
<styleSheet xmlns="http://schemas.openxmlformats.org/spreadsheetml/2006/main">
  <fonts count="22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4">
    <xf numFmtId="0" fontId="0" fillId="0" borderId="0" xfId="0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10" xfId="36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NumberFormat="1" applyFont="1" applyFill="1"/>
    <xf numFmtId="0" fontId="19" fillId="0" borderId="0" xfId="0" applyFont="1" applyFill="1" applyAlignment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2"/>
    </xf>
    <xf numFmtId="0" fontId="0" fillId="0" borderId="0" xfId="0" applyFill="1"/>
    <xf numFmtId="0" fontId="21" fillId="0" borderId="0" xfId="0" applyFont="1" applyFill="1" applyAlignment="1"/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left"/>
    </xf>
    <xf numFmtId="2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17" fontId="19" fillId="0" borderId="10" xfId="0" applyNumberFormat="1" applyFont="1" applyFill="1" applyBorder="1" applyAlignment="1">
      <alignment horizontal="center" vertical="center" wrapText="1"/>
    </xf>
    <xf numFmtId="0" fontId="0" fillId="0" borderId="0" xfId="0"/>
    <xf numFmtId="0" fontId="19" fillId="0" borderId="0" xfId="0" applyFont="1"/>
    <xf numFmtId="0" fontId="19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top"/>
    </xf>
    <xf numFmtId="2" fontId="19" fillId="0" borderId="10" xfId="0" applyNumberFormat="1" applyFont="1" applyFill="1" applyBorder="1" applyAlignment="1">
      <alignment horizontal="center" vertical="center" wrapText="1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indent="1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right" wrapText="1"/>
    </xf>
    <xf numFmtId="0" fontId="19" fillId="0" borderId="12" xfId="0" applyFont="1" applyFill="1" applyBorder="1" applyAlignment="1">
      <alignment horizontal="right" wrapText="1"/>
    </xf>
    <xf numFmtId="0" fontId="19" fillId="0" borderId="13" xfId="0" applyFont="1" applyFill="1" applyBorder="1" applyAlignment="1">
      <alignment horizontal="right" wrapText="1"/>
    </xf>
    <xf numFmtId="0" fontId="19" fillId="0" borderId="14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topLeftCell="C6" zoomScale="70" zoomScaleNormal="85" zoomScaleSheetLayoutView="70" zoomScalePageLayoutView="80" workbookViewId="0">
      <selection activeCell="M11" sqref="M11"/>
    </sheetView>
  </sheetViews>
  <sheetFormatPr defaultRowHeight="15"/>
  <cols>
    <col min="1" max="1" width="6.25" style="11" customWidth="1"/>
    <col min="2" max="2" width="14.5" style="11" customWidth="1"/>
    <col min="3" max="3" width="10.75" style="11" customWidth="1"/>
    <col min="4" max="4" width="35.375" style="13" customWidth="1"/>
    <col min="5" max="5" width="71.875" style="8" customWidth="1"/>
    <col min="6" max="6" width="19.375" style="8" customWidth="1"/>
    <col min="7" max="7" width="12.25" style="11" customWidth="1"/>
    <col min="8" max="16" width="14" style="11" customWidth="1"/>
    <col min="17" max="17" width="9" style="11" customWidth="1"/>
    <col min="18" max="18" width="14" style="11" customWidth="1"/>
    <col min="19" max="16384" width="9" style="11"/>
  </cols>
  <sheetData>
    <row r="1" spans="1:18" ht="24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10"/>
      <c r="R1" s="10"/>
    </row>
    <row r="2" spans="1:18">
      <c r="B2" s="12"/>
    </row>
    <row r="3" spans="1:18" ht="22.5" customHeight="1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8">
      <c r="A4" s="44" t="s">
        <v>31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8">
      <c r="A5" s="44" t="s">
        <v>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8">
      <c r="A6" s="10"/>
      <c r="B6" s="10"/>
      <c r="C6" s="10"/>
      <c r="D6" s="10"/>
      <c r="F6" s="10"/>
      <c r="G6" s="10"/>
      <c r="H6" s="31" t="s">
        <v>32</v>
      </c>
      <c r="I6" s="10"/>
      <c r="J6" s="10"/>
      <c r="K6" s="10"/>
      <c r="L6" s="10"/>
      <c r="M6" s="10"/>
      <c r="N6" s="10"/>
      <c r="O6" s="10"/>
      <c r="P6" s="10"/>
    </row>
    <row r="7" spans="1:18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8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8" ht="60">
      <c r="A9" s="14" t="s">
        <v>1</v>
      </c>
      <c r="B9" s="14" t="s">
        <v>6</v>
      </c>
      <c r="C9" s="14" t="s">
        <v>14</v>
      </c>
      <c r="D9" s="14" t="s">
        <v>2</v>
      </c>
      <c r="E9" s="1" t="s">
        <v>16</v>
      </c>
      <c r="F9" s="1" t="s">
        <v>4</v>
      </c>
      <c r="G9" s="14" t="s">
        <v>3</v>
      </c>
      <c r="H9" s="33">
        <v>42309</v>
      </c>
      <c r="I9" s="33">
        <v>42339</v>
      </c>
      <c r="J9" s="33">
        <v>42370</v>
      </c>
      <c r="K9" s="33">
        <v>42401</v>
      </c>
      <c r="L9" s="33">
        <v>42430</v>
      </c>
      <c r="M9" s="33">
        <v>42461</v>
      </c>
      <c r="N9" s="14" t="s">
        <v>15</v>
      </c>
      <c r="O9" s="38" t="s">
        <v>38</v>
      </c>
      <c r="P9" s="14" t="s">
        <v>39</v>
      </c>
    </row>
    <row r="10" spans="1:18" s="10" customForma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</row>
    <row r="11" spans="1:18" s="19" customFormat="1" ht="210.75" customHeight="1">
      <c r="A11" s="16">
        <v>1</v>
      </c>
      <c r="B11" s="3" t="s">
        <v>19</v>
      </c>
      <c r="C11" s="17">
        <v>7276000011</v>
      </c>
      <c r="D11" s="9" t="s">
        <v>35</v>
      </c>
      <c r="E11" s="5" t="s">
        <v>27</v>
      </c>
      <c r="F11" s="9" t="s">
        <v>43</v>
      </c>
      <c r="G11" s="3" t="s">
        <v>18</v>
      </c>
      <c r="H11" s="4"/>
      <c r="I11" s="4">
        <v>120000</v>
      </c>
      <c r="J11" s="4">
        <v>120000</v>
      </c>
      <c r="K11" s="4">
        <v>60000</v>
      </c>
      <c r="L11" s="4">
        <v>60000</v>
      </c>
      <c r="M11" s="4">
        <f>N11-L11-K11-J11-I11-H11</f>
        <v>155980</v>
      </c>
      <c r="N11" s="4">
        <v>515980</v>
      </c>
      <c r="O11" s="39"/>
      <c r="P11" s="40"/>
      <c r="Q11" s="18"/>
    </row>
    <row r="12" spans="1:18" s="19" customFormat="1" ht="210">
      <c r="A12" s="16">
        <v>2</v>
      </c>
      <c r="B12" s="3" t="s">
        <v>20</v>
      </c>
      <c r="C12" s="17">
        <v>7276000012</v>
      </c>
      <c r="D12" s="9" t="s">
        <v>28</v>
      </c>
      <c r="E12" s="5" t="s">
        <v>21</v>
      </c>
      <c r="F12" s="9" t="s">
        <v>44</v>
      </c>
      <c r="G12" s="3" t="s">
        <v>18</v>
      </c>
      <c r="I12" s="4">
        <v>60000</v>
      </c>
      <c r="J12" s="4">
        <v>60000</v>
      </c>
      <c r="K12" s="4"/>
      <c r="L12" s="4">
        <v>60000</v>
      </c>
      <c r="M12" s="4">
        <f>N12-L12-J12-I12</f>
        <v>59462</v>
      </c>
      <c r="N12" s="4">
        <v>239462</v>
      </c>
      <c r="O12" s="4"/>
      <c r="P12" s="37"/>
      <c r="Q12" s="18"/>
    </row>
    <row r="13" spans="1:18" s="19" customFormat="1">
      <c r="A13" s="45" t="s">
        <v>40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1"/>
      <c r="Q13" s="18"/>
    </row>
    <row r="14" spans="1:18" s="19" customFormat="1">
      <c r="A14" s="46" t="s">
        <v>41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41"/>
      <c r="Q14" s="18"/>
    </row>
    <row r="15" spans="1:18" s="10" customFormat="1">
      <c r="A15" s="46" t="s">
        <v>42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41"/>
    </row>
    <row r="16" spans="1:18" s="10" customFormat="1" ht="15.75" hidden="1" customHeight="1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1:20" hidden="1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20" ht="34.5" customHeight="1">
      <c r="A18" s="35" t="s">
        <v>37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20" spans="1:20" ht="15.75" customHeight="1">
      <c r="A20" s="53" t="s">
        <v>30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21"/>
      <c r="R20" s="21"/>
      <c r="S20" s="21"/>
      <c r="T20" s="21"/>
    </row>
    <row r="21" spans="1:20" ht="15.75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21"/>
      <c r="R21" s="21"/>
      <c r="S21" s="21"/>
      <c r="T21" s="21"/>
    </row>
    <row r="22" spans="1:20" ht="3.75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21"/>
      <c r="R22" s="21"/>
      <c r="S22" s="21"/>
      <c r="T22" s="21"/>
    </row>
    <row r="23" spans="1:20" ht="15.75" customHeight="1">
      <c r="A23" s="50" t="s">
        <v>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21"/>
      <c r="R23" s="21"/>
      <c r="S23" s="21"/>
      <c r="T23" s="21"/>
    </row>
    <row r="24" spans="1:20" ht="15.75">
      <c r="A24" s="51" t="s">
        <v>36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21"/>
      <c r="R24" s="21"/>
      <c r="S24" s="21"/>
      <c r="T24" s="21"/>
    </row>
    <row r="25" spans="1:20" ht="15.75">
      <c r="A25" s="51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21"/>
      <c r="R25" s="21"/>
      <c r="S25" s="21"/>
      <c r="T25" s="21"/>
    </row>
    <row r="26" spans="1:20" ht="15.75">
      <c r="A26" s="2" t="s">
        <v>24</v>
      </c>
      <c r="B26" s="6"/>
      <c r="C26" s="6"/>
      <c r="D26" s="6"/>
      <c r="E26" s="6"/>
      <c r="F26" s="6"/>
      <c r="G26" s="6"/>
      <c r="H26" s="30"/>
      <c r="I26" s="30"/>
      <c r="J26" s="30"/>
      <c r="K26" s="30"/>
      <c r="L26" s="30"/>
      <c r="M26" s="30"/>
      <c r="N26" s="36"/>
      <c r="O26" s="36"/>
      <c r="P26" s="32"/>
      <c r="Q26" s="21"/>
      <c r="R26" s="21"/>
      <c r="S26" s="21"/>
      <c r="T26" s="21"/>
    </row>
    <row r="27" spans="1:20">
      <c r="A27" s="51" t="s">
        <v>25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</row>
    <row r="28" spans="1:20" ht="15.75">
      <c r="A28" s="22" t="s">
        <v>33</v>
      </c>
      <c r="B28" s="20"/>
      <c r="C28" s="20"/>
      <c r="D28" s="7"/>
      <c r="E28" s="23"/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21"/>
      <c r="S28" s="21"/>
      <c r="T28" s="21"/>
    </row>
    <row r="29" spans="1:20" ht="15.75">
      <c r="A29" s="22" t="s">
        <v>13</v>
      </c>
      <c r="B29" s="20"/>
      <c r="C29" s="20"/>
      <c r="D29" s="7"/>
      <c r="E29" s="23"/>
      <c r="F29" s="23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1"/>
      <c r="S29" s="21"/>
      <c r="T29" s="21"/>
    </row>
    <row r="30" spans="1:20" ht="9.75" customHeight="1"/>
    <row r="31" spans="1:20" s="24" customFormat="1" ht="36.75" customHeight="1">
      <c r="A31" s="52" t="s">
        <v>26</v>
      </c>
      <c r="B31" s="52"/>
      <c r="C31" s="52"/>
      <c r="D31" s="52"/>
      <c r="E31" s="52"/>
      <c r="F31" s="52"/>
      <c r="G31" s="52"/>
    </row>
    <row r="36" spans="1:16">
      <c r="B36" s="25" t="s">
        <v>10</v>
      </c>
      <c r="C36" s="25"/>
      <c r="M36" s="29" t="s">
        <v>11</v>
      </c>
      <c r="N36" s="29"/>
      <c r="O36" s="29"/>
    </row>
    <row r="37" spans="1:16">
      <c r="A37" s="26"/>
      <c r="B37" s="49" t="s">
        <v>34</v>
      </c>
      <c r="C37" s="49"/>
      <c r="M37" s="29"/>
      <c r="N37" s="29"/>
      <c r="O37" s="29"/>
      <c r="P37" s="26"/>
    </row>
    <row r="38" spans="1:16">
      <c r="M38" s="29"/>
      <c r="N38" s="29"/>
      <c r="O38" s="29"/>
    </row>
    <row r="39" spans="1:16">
      <c r="B39" s="11" t="s">
        <v>12</v>
      </c>
      <c r="M39" s="29"/>
      <c r="N39" s="29"/>
      <c r="O39" s="29"/>
    </row>
    <row r="40" spans="1:16">
      <c r="M40" s="29"/>
      <c r="N40" s="29"/>
      <c r="O40" s="29"/>
    </row>
    <row r="41" spans="1:16">
      <c r="B41" s="27"/>
      <c r="C41" s="28" t="s">
        <v>17</v>
      </c>
      <c r="D41" s="28"/>
      <c r="M41" s="29" t="s">
        <v>8</v>
      </c>
      <c r="N41" s="29"/>
      <c r="O41" s="29"/>
    </row>
    <row r="42" spans="1:16">
      <c r="M42" s="29"/>
      <c r="N42" s="29"/>
      <c r="O42" s="29"/>
    </row>
    <row r="43" spans="1:16">
      <c r="B43" s="11" t="s">
        <v>5</v>
      </c>
      <c r="M43" s="29" t="s">
        <v>5</v>
      </c>
      <c r="N43" s="29"/>
      <c r="O43" s="29"/>
    </row>
  </sheetData>
  <mergeCells count="19">
    <mergeCell ref="A13:O13"/>
    <mergeCell ref="A14:O14"/>
    <mergeCell ref="A15:O15"/>
    <mergeCell ref="B37:C37"/>
    <mergeCell ref="A17:P17"/>
    <mergeCell ref="A16:P16"/>
    <mergeCell ref="A23:P23"/>
    <mergeCell ref="A24:P24"/>
    <mergeCell ref="A25:P25"/>
    <mergeCell ref="A27:G27"/>
    <mergeCell ref="H27:T27"/>
    <mergeCell ref="A31:G31"/>
    <mergeCell ref="A20:P22"/>
    <mergeCell ref="A1:P1"/>
    <mergeCell ref="A8:P8"/>
    <mergeCell ref="A3:P3"/>
    <mergeCell ref="A4:P4"/>
    <mergeCell ref="A5:P5"/>
    <mergeCell ref="A7:P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спецификация</vt:lpstr>
      <vt:lpstr>ГенДир</vt:lpstr>
      <vt:lpstr>ИтогоТекст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zaytsev.a.p</cp:lastModifiedBy>
  <cp:lastPrinted>2014-02-21T04:38:37Z</cp:lastPrinted>
  <dcterms:created xsi:type="dcterms:W3CDTF">2010-02-10T14:08:21Z</dcterms:created>
  <dcterms:modified xsi:type="dcterms:W3CDTF">2015-10-12T08:07:42Z</dcterms:modified>
</cp:coreProperties>
</file>